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F25" i="1" l="1"/>
  <c r="AF24" i="1"/>
  <c r="AF26" i="1" s="1"/>
  <c r="AF27" i="1" s="1"/>
  <c r="AE27" i="1"/>
  <c r="AE26" i="1"/>
  <c r="AE25" i="1"/>
  <c r="AE24" i="1"/>
  <c r="K26" i="1" l="1"/>
  <c r="K27" i="1" s="1"/>
  <c r="K25" i="1"/>
  <c r="H26" i="1"/>
  <c r="H27" i="1" s="1"/>
  <c r="J28" i="1" s="1"/>
  <c r="J29" i="1" s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<sst xmlns="http://schemas.openxmlformats.org/spreadsheetml/2006/main" count="165" uniqueCount="31">
  <si>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</si>
  <si>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</si>
  <si>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</si>
  <si>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</si>
  <si>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</si>
  <si>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</si>
  <si>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</si>
  <si>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</si>
  <si>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</si>
  <si>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</si>
  <si>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</si>
  <si>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</si>
  <si>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</si>
  <si>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</si>
  <si>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</si>
  <si>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</si>
  <si>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</si>
  <si>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</si>
  <si>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</si>
  <si>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</si>
  <si>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</si>
  <si>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</si>
  <si>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</si>
  <si>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</si>
  <si>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</si>
  <si>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</si>
  <si>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</si>
  <si>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</si>
  <si>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</si>
  <si>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</si>
  <si>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 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</si>
</sst>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3461.1</v>
      </c>
      <c r="AH8">
        <v>37.65</v>
      </c>
      <c r="AI8">
        <f>AG8*AH8</f>
        <v>130310.41499999999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7139.53</v>
      </c>
      <c r="H9" s="1" t="s">
        <v>26</v>
      </c>
      <c r="I9" s="1">
        <v>31</v>
      </c>
      <c r="J9" s="1">
        <v>57410.34</v>
      </c>
      <c r="K9" s="1" t="s">
        <v>26</v>
      </c>
      <c r="L9" s="1">
        <v>31</v>
      </c>
      <c r="M9" s="1">
        <v>43907.43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17352.25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9262.41</v>
      </c>
      <c r="AF9" s="1" t="s">
        <v>26</v>
      </c>
      <c r="AG9" s="6">
        <f>AE9+AB9+Y9+V9+M9+J9+G9</f>
        <v>135071.96</v>
      </c>
      <c r="AH9" s="7">
        <v>37.65</v>
      </c>
      <c r="AI9">
        <f>AI8-AH9</f>
        <v>130272.765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5337.7</v>
      </c>
      <c r="H10" s="1" t="s">
        <v>26</v>
      </c>
      <c r="I10" s="1">
        <v>28</v>
      </c>
      <c r="J10" s="1">
        <v>52141.4</v>
      </c>
      <c r="K10" s="1" t="s">
        <v>26</v>
      </c>
      <c r="L10" s="1">
        <v>28</v>
      </c>
      <c r="M10" s="1">
        <v>43234.67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17352.25</v>
      </c>
      <c r="Z10" s="1" t="s">
        <v>26</v>
      </c>
      <c r="AA10" s="1"/>
      <c r="AB10" s="1"/>
      <c r="AC10" s="1" t="s">
        <v>28</v>
      </c>
      <c r="AD10" s="1">
        <v>28</v>
      </c>
      <c r="AE10" s="5">
        <v>9262.41</v>
      </c>
      <c r="AF10" s="1" t="s">
        <v>26</v>
      </c>
      <c r="AG10" s="6">
        <f t="shared" ref="AG10:AG20" si="0">AE10+AB10+Y10+V10+M10+J10+G10</f>
        <v>127328.43000000001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7304.78</v>
      </c>
      <c r="H11" s="1" t="s">
        <v>26</v>
      </c>
      <c r="I11" s="1">
        <v>31</v>
      </c>
      <c r="J11" s="1">
        <v>61553.83</v>
      </c>
      <c r="K11" s="1" t="s">
        <v>26</v>
      </c>
      <c r="L11" s="1">
        <v>31</v>
      </c>
      <c r="M11" s="1">
        <v>47629.84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17352.25</v>
      </c>
      <c r="Z11" s="1" t="s">
        <v>26</v>
      </c>
      <c r="AA11" s="1"/>
      <c r="AB11" s="1"/>
      <c r="AC11" s="1" t="s">
        <v>28</v>
      </c>
      <c r="AD11" s="1">
        <v>31</v>
      </c>
      <c r="AE11" s="5">
        <v>9262.41</v>
      </c>
      <c r="AF11" s="1" t="s">
        <v>26</v>
      </c>
      <c r="AG11" s="6">
        <f t="shared" si="0"/>
        <v>143103.11000000002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5609.72</v>
      </c>
      <c r="H12" s="1" t="s">
        <v>26</v>
      </c>
      <c r="I12" s="1">
        <v>30</v>
      </c>
      <c r="J12" s="1">
        <v>52403.55</v>
      </c>
      <c r="K12" s="1" t="s">
        <v>26</v>
      </c>
      <c r="L12" s="1">
        <v>30</v>
      </c>
      <c r="M12" s="1">
        <v>44061.05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16036.15</v>
      </c>
      <c r="Z12" s="1" t="s">
        <v>26</v>
      </c>
      <c r="AA12" s="1"/>
      <c r="AB12" s="1">
        <v>1483.2</v>
      </c>
      <c r="AC12" s="1" t="s">
        <v>28</v>
      </c>
      <c r="AD12" s="1">
        <v>30</v>
      </c>
      <c r="AE12" s="5">
        <v>9262.41</v>
      </c>
      <c r="AF12" s="1" t="s">
        <v>26</v>
      </c>
      <c r="AG12" s="6">
        <f t="shared" si="0"/>
        <v>129590.24</v>
      </c>
    </row>
    <row r="13" spans="2:35" x14ac:dyDescent="0.25">
      <c r="B13" s="3" t="s">
        <v>17</v>
      </c>
      <c r="C13" s="1">
        <v>31</v>
      </c>
      <c r="D13" s="1">
        <v>572</v>
      </c>
      <c r="E13" s="4" t="s">
        <v>25</v>
      </c>
      <c r="F13" s="1">
        <v>31</v>
      </c>
      <c r="G13" s="1">
        <v>7070.76</v>
      </c>
      <c r="H13" s="1" t="s">
        <v>26</v>
      </c>
      <c r="I13" s="1">
        <v>31</v>
      </c>
      <c r="J13" s="1">
        <v>51702.91</v>
      </c>
      <c r="K13" s="1" t="s">
        <v>26</v>
      </c>
      <c r="L13" s="1">
        <v>31</v>
      </c>
      <c r="M13" s="1">
        <v>40917.760000000002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16036.15</v>
      </c>
      <c r="Z13" s="1" t="s">
        <v>26</v>
      </c>
      <c r="AA13" s="1"/>
      <c r="AB13" s="1"/>
      <c r="AC13" s="1" t="s">
        <v>28</v>
      </c>
      <c r="AD13" s="1">
        <v>31</v>
      </c>
      <c r="AE13" s="5">
        <v>9262.41</v>
      </c>
      <c r="AF13" s="1" t="s">
        <v>26</v>
      </c>
      <c r="AG13" s="6">
        <f t="shared" si="0"/>
        <v>124989.99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6237.35</v>
      </c>
      <c r="H14" s="1" t="s">
        <v>26</v>
      </c>
      <c r="I14" s="1">
        <v>30</v>
      </c>
      <c r="J14" s="1">
        <v>56429.43</v>
      </c>
      <c r="K14" s="1" t="s">
        <v>26</v>
      </c>
      <c r="L14" s="1">
        <v>30</v>
      </c>
      <c r="M14" s="1">
        <v>48447.7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16027.15</v>
      </c>
      <c r="Z14" s="1" t="s">
        <v>26</v>
      </c>
      <c r="AA14" s="1"/>
      <c r="AB14" s="1"/>
      <c r="AC14" s="1" t="s">
        <v>28</v>
      </c>
      <c r="AD14" s="1">
        <v>30</v>
      </c>
      <c r="AE14" s="5">
        <v>9262.41</v>
      </c>
      <c r="AF14" s="1" t="s">
        <v>26</v>
      </c>
      <c r="AG14" s="6">
        <f t="shared" si="0"/>
        <v>136404.04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6836.39</v>
      </c>
      <c r="H15" s="1" t="s">
        <v>26</v>
      </c>
      <c r="I15" s="1">
        <v>31</v>
      </c>
      <c r="J15" s="1">
        <v>53916.42</v>
      </c>
      <c r="K15" s="1" t="s">
        <v>26</v>
      </c>
      <c r="L15" s="1">
        <v>31</v>
      </c>
      <c r="M15" s="1">
        <v>40421.620000000003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15980</v>
      </c>
      <c r="T15" s="1" t="s">
        <v>27</v>
      </c>
      <c r="U15" s="1">
        <v>31</v>
      </c>
      <c r="V15" s="1">
        <v>27227.33</v>
      </c>
      <c r="W15" s="1" t="s">
        <v>28</v>
      </c>
      <c r="X15" s="1">
        <v>31</v>
      </c>
      <c r="Y15" s="1">
        <v>18906.29</v>
      </c>
      <c r="Z15" s="1" t="s">
        <v>26</v>
      </c>
      <c r="AA15" s="1"/>
      <c r="AB15" s="1"/>
      <c r="AC15" s="1" t="s">
        <v>28</v>
      </c>
      <c r="AD15" s="1">
        <v>31</v>
      </c>
      <c r="AE15" s="5">
        <v>9262.41</v>
      </c>
      <c r="AF15" s="1" t="s">
        <v>26</v>
      </c>
      <c r="AG15" s="6">
        <f t="shared" si="0"/>
        <v>156570.46000000002</v>
      </c>
      <c r="AH15">
        <f>41.23*AG8</f>
        <v>142701.15299999999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7300.7</v>
      </c>
      <c r="H16" s="1" t="s">
        <v>26</v>
      </c>
      <c r="I16" s="1">
        <v>31</v>
      </c>
      <c r="J16" s="1">
        <v>54703.69</v>
      </c>
      <c r="K16" s="1" t="s">
        <v>26</v>
      </c>
      <c r="L16" s="1">
        <v>31</v>
      </c>
      <c r="M16" s="1">
        <v>42377.5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335029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18906.29</v>
      </c>
      <c r="Z16" s="1" t="s">
        <v>26</v>
      </c>
      <c r="AA16" s="1"/>
      <c r="AB16" s="1">
        <v>1587.2</v>
      </c>
      <c r="AC16" s="1" t="s">
        <v>28</v>
      </c>
      <c r="AD16" s="1">
        <v>31</v>
      </c>
      <c r="AE16" s="5">
        <v>9262.41</v>
      </c>
      <c r="AF16" s="1" t="s">
        <v>26</v>
      </c>
      <c r="AG16" s="6">
        <f t="shared" si="0"/>
        <v>134137.79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6450.74</v>
      </c>
      <c r="H17" s="1" t="s">
        <v>26</v>
      </c>
      <c r="I17" s="1">
        <v>30</v>
      </c>
      <c r="J17" s="1">
        <v>57952.85</v>
      </c>
      <c r="K17" s="1" t="s">
        <v>26</v>
      </c>
      <c r="L17" s="1">
        <v>30</v>
      </c>
      <c r="M17" s="1">
        <v>45874.2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172228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18907.32</v>
      </c>
      <c r="Z17" s="1" t="s">
        <v>26</v>
      </c>
      <c r="AA17" s="1"/>
      <c r="AB17" s="1"/>
      <c r="AC17" s="1" t="s">
        <v>28</v>
      </c>
      <c r="AD17" s="1">
        <v>30</v>
      </c>
      <c r="AE17" s="5">
        <v>9262.41</v>
      </c>
      <c r="AF17" s="1" t="s">
        <v>26</v>
      </c>
      <c r="AG17" s="6">
        <f t="shared" si="0"/>
        <v>138447.51999999999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6547.54</v>
      </c>
      <c r="H18" s="1" t="s">
        <v>26</v>
      </c>
      <c r="I18" s="1">
        <v>31</v>
      </c>
      <c r="J18" s="1">
        <v>57166.65</v>
      </c>
      <c r="K18" s="1" t="s">
        <v>26</v>
      </c>
      <c r="L18" s="1">
        <v>31</v>
      </c>
      <c r="M18" s="1">
        <v>39748.949999999997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18907.32</v>
      </c>
      <c r="Z18" s="1" t="s">
        <v>26</v>
      </c>
      <c r="AA18" s="1"/>
      <c r="AB18" s="1"/>
      <c r="AC18" s="1" t="s">
        <v>28</v>
      </c>
      <c r="AD18" s="1">
        <v>31</v>
      </c>
      <c r="AE18" s="5">
        <v>9262.41</v>
      </c>
      <c r="AF18" s="1" t="s">
        <v>26</v>
      </c>
      <c r="AG18" s="6">
        <f t="shared" si="0"/>
        <v>131632.87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7026.17</v>
      </c>
      <c r="H19" s="1" t="s">
        <v>26</v>
      </c>
      <c r="I19" s="1">
        <v>30</v>
      </c>
      <c r="J19" s="1">
        <v>56280.15</v>
      </c>
      <c r="K19" s="1" t="s">
        <v>26</v>
      </c>
      <c r="L19" s="1">
        <v>30</v>
      </c>
      <c r="M19" s="1">
        <v>36212.94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18907.32</v>
      </c>
      <c r="Z19" s="1" t="s">
        <v>26</v>
      </c>
      <c r="AA19" s="1"/>
      <c r="AB19" s="1"/>
      <c r="AC19" s="1" t="s">
        <v>28</v>
      </c>
      <c r="AD19" s="1">
        <v>30</v>
      </c>
      <c r="AE19" s="5">
        <v>9262.41</v>
      </c>
      <c r="AF19" s="1" t="s">
        <v>26</v>
      </c>
      <c r="AG19" s="6">
        <f t="shared" si="0"/>
        <v>127688.99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6816.7</v>
      </c>
      <c r="H20" s="1" t="s">
        <v>26</v>
      </c>
      <c r="I20" s="1">
        <v>31</v>
      </c>
      <c r="J20" s="1">
        <v>67061.740000000005</v>
      </c>
      <c r="K20" s="1" t="s">
        <v>26</v>
      </c>
      <c r="L20" s="1">
        <v>31</v>
      </c>
      <c r="M20" s="1">
        <v>49312.35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18907.32</v>
      </c>
      <c r="Z20" s="1" t="s">
        <v>26</v>
      </c>
      <c r="AA20" s="1"/>
      <c r="AB20" s="1">
        <v>1587.2</v>
      </c>
      <c r="AC20" s="1" t="s">
        <v>28</v>
      </c>
      <c r="AD20" s="1">
        <v>31</v>
      </c>
      <c r="AE20" s="5">
        <v>9262.41</v>
      </c>
      <c r="AF20" s="1" t="s">
        <v>26</v>
      </c>
      <c r="AG20" s="6">
        <f t="shared" si="0"/>
        <v>152947.72000000003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781862.49</v>
      </c>
      <c r="AF24">
        <f>AE24-78.15</f>
        <v>781784.34</v>
      </c>
      <c r="AG24" s="8">
        <f>AG9+AG10+AG11+AG12+AG13+AG14+AG15+AG16+AG17+AG18+AG19+AG20</f>
        <v>1637913.12</v>
      </c>
    </row>
    <row r="25" spans="2:33" x14ac:dyDescent="0.25">
      <c r="H25" s="8">
        <f>D9+D10+D11+D12+D13+D14+G9+G10+G11+G12+G13+G14+J9+J10+J11+J12+J13+J14+M9+M10+M11+M12+M13+M14+V9+V10+V11+V12+V13+V14+Y9+Y10+Y11+Y12+Y13+Y14+AB9+AB10+AB11+AB12+AB13+AB14</f>
        <v>741485.31</v>
      </c>
      <c r="K25">
        <f>G15+G16+G17+G18+G19+G20+J15+J16+J17+J18+J19+J20+M15+M16+M17+M18+M19+M20+V15+V16+V17+V18+V19+V20+Y15+Y16+Y17+Y18+Y19+Y20+AB15+AB16+AB17+AB18+AB19+AB20</f>
        <v>785850.88999999966</v>
      </c>
      <c r="AE25">
        <f>41.23*AG8*6</f>
        <v>856206.91799999995</v>
      </c>
      <c r="AF25">
        <f>AE25-78.15</f>
        <v>856128.76799999992</v>
      </c>
      <c r="AG25" s="9">
        <f>AG24/AG8/12</f>
        <v>39.43623703446881</v>
      </c>
    </row>
    <row r="26" spans="2:33" x14ac:dyDescent="0.25">
      <c r="H26">
        <f>37.65*AG8*6</f>
        <v>781862.49</v>
      </c>
      <c r="K26">
        <f>41.23*AG8*6</f>
        <v>856206.91799999995</v>
      </c>
      <c r="AE26">
        <f>AE24+AE25</f>
        <v>1638069.4079999998</v>
      </c>
      <c r="AF26">
        <f>AF24+AF25</f>
        <v>1637913.108</v>
      </c>
    </row>
    <row r="27" spans="2:33" x14ac:dyDescent="0.25">
      <c r="H27" s="8">
        <f>H26-H25</f>
        <v>40377.179999999935</v>
      </c>
      <c r="K27">
        <f>K26-K25</f>
        <v>70356.028000000282</v>
      </c>
      <c r="AE27" s="8">
        <f>AG24-AE26</f>
        <v>-156.28799999970943</v>
      </c>
      <c r="AF27" s="8">
        <f>AG24-AF26</f>
        <v>1.2000000104308128E-2</v>
      </c>
    </row>
    <row r="28" spans="2:33" x14ac:dyDescent="0.25">
      <c r="J28" s="8">
        <f>H27+K27</f>
        <v>110733.20800000022</v>
      </c>
    </row>
    <row r="29" spans="2:33" x14ac:dyDescent="0.25">
      <c r="J29">
        <f>J28/12</f>
        <v>9227.7673333333514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2026-03-02T13:12:29Z</dcterms:modified>
</cp:coreProperties>
</file>